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firstSheet="2" activeTab="2"/>
  </bookViews>
  <sheets>
    <sheet name="Лист1" sheetId="1" state="hidden" r:id="rId1"/>
    <sheet name="диаграма з пдв" sheetId="2" state="hidden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6" i="1"/>
  <c r="C15"/>
  <c r="C14"/>
  <c r="C13"/>
  <c r="C12"/>
  <c r="C11"/>
  <c r="C10"/>
  <c r="C7"/>
  <c r="C9"/>
  <c r="C8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<sst xmlns="http://schemas.openxmlformats.org/spreadsheetml/2006/main" count="37" uniqueCount="21">
  <si>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</si>
  <si>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</si>
  <si>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</si>
  <si>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</si>
  <si>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</si>
  <si>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</si>
  <si>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</si>
  <si>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</si>
  <si>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</si>
  <si>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</si>
  <si>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</si>
  <si>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</si>
  <si>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</si>
  <si>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</si>
  <si>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</si>
  <si>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</si>
  <si>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</si>
  <si>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</si>
  <si>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</si>
  <si>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</si>
  <si>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населення                             на 2025-2026 рр.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</si>
</sst>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населення ,встановлені, але не будуть застосовуватися на 2025-2026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90004"/>
          <c:y val="0.11769625566476256"/>
          <c:w val="0.68744967935113765"/>
          <c:h val="0.72831189464312873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843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92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16"/>
                  <c:y val="2.6951083777249769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23E-2"/>
                  <c:y val="8.8486128583039718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69"/>
                  <c:y val="4.0532181997960375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76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92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412E-2"/>
                  <c:y val="9.3958077725491956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662E-2"/>
                  <c:y val="-1.16618262953817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42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0.00</c:formatCode>
                <c:ptCount val="14"/>
                <c:pt idx="0">
                  <c:v>885.91869538749779</c:v>
                </c:pt>
                <c:pt idx="1">
                  <c:v>318.72803300367758</c:v>
                </c:pt>
                <c:pt idx="2">
                  <c:v>44.789528755424534</c:v>
                </c:pt>
                <c:pt idx="3">
                  <c:v>239.6487080284449</c:v>
                </c:pt>
                <c:pt idx="4">
                  <c:v>16.876755308845805</c:v>
                </c:pt>
                <c:pt idx="5">
                  <c:v>25.884027990064158</c:v>
                </c:pt>
                <c:pt idx="6">
                  <c:v>584.04480377185564</c:v>
                </c:pt>
                <c:pt idx="7">
                  <c:v>128.48985682980822</c:v>
                </c:pt>
                <c:pt idx="8">
                  <c:v>387.05402307934895</c:v>
                </c:pt>
                <c:pt idx="9">
                  <c:v>32.403832813070807</c:v>
                </c:pt>
                <c:pt idx="10">
                  <c:v>186.12106408880757</c:v>
                </c:pt>
                <c:pt idx="11">
                  <c:v>229.41401832759271</c:v>
                </c:pt>
                <c:pt idx="12">
                  <c:v>120.09556054799313</c:v>
                </c:pt>
                <c:pt idx="13">
                  <c:v>639.8937815864864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45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0.13001268000283775"/>
                  <c:y val="9.8952987587556593E-3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6.9393044619422667E-2"/>
                  <c:y val="8.1021432175875426E-3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8.1187930056040303E-2"/>
                  <c:y val="-9.217898548654813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0.10683549691423709"/>
                  <c:y val="6.2905800620147384E-3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2.056004823721359E-2"/>
                  <c:y val="9.9568944450263153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59E-2"/>
                  <c:y val="3.8667415666150578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15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154E-2"/>
                  <c:y val="-1.1806136083050093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6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44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5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885,92</c:v>
                  </c:pt>
                  <c:pt idx="1">
                    <c:v>318,73</c:v>
                  </c:pt>
                  <c:pt idx="2">
                    <c:v>44,79</c:v>
                  </c:pt>
                  <c:pt idx="3">
                    <c:v>239,65</c:v>
                  </c:pt>
                  <c:pt idx="4">
                    <c:v>16,88</c:v>
                  </c:pt>
                  <c:pt idx="5">
                    <c:v>25,88</c:v>
                  </c:pt>
                  <c:pt idx="6">
                    <c:v>584,04</c:v>
                  </c:pt>
                  <c:pt idx="7">
                    <c:v>128,49</c:v>
                  </c:pt>
                  <c:pt idx="8">
                    <c:v>387,05</c:v>
                  </c:pt>
                  <c:pt idx="9">
                    <c:v>32,40</c:v>
                  </c:pt>
                  <c:pt idx="10">
                    <c:v>186,12</c:v>
                  </c:pt>
                  <c:pt idx="11">
                    <c:v>229,41</c:v>
                  </c:pt>
                  <c:pt idx="12">
                    <c:v>120,10</c:v>
                  </c:pt>
                  <c:pt idx="13">
                    <c:v>639,89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23.0746289691768</c:v>
                </c:pt>
                <c:pt idx="1">
                  <c:v>8.3015869762388874</c:v>
                </c:pt>
                <c:pt idx="2">
                  <c:v>1.1665875921984534</c:v>
                </c:pt>
                <c:pt idx="3">
                  <c:v>6.2418877144027638</c:v>
                </c:pt>
                <c:pt idx="4">
                  <c:v>0.43957179025877607</c:v>
                </c:pt>
                <c:pt idx="5">
                  <c:v>0.67417511923853934</c:v>
                </c:pt>
                <c:pt idx="6">
                  <c:v>15.212024781254463</c:v>
                </c:pt>
                <c:pt idx="7">
                  <c:v>3.3466454518759812</c:v>
                </c:pt>
                <c:pt idx="8">
                  <c:v>10.08120499102542</c:v>
                </c:pt>
                <c:pt idx="9">
                  <c:v>0.84398988669473918</c:v>
                </c:pt>
                <c:pt idx="10">
                  <c:v>4.847707266544516</c:v>
                </c:pt>
                <c:pt idx="11">
                  <c:v>5.9753150947127338</c:v>
                </c:pt>
                <c:pt idx="12">
                  <c:v>3.1280076997112611</c:v>
                </c:pt>
                <c:pt idx="13">
                  <c:v>16.666666666666668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35" l="0.70866141732283605" r="0.70866141732283605" t="0.59055118110235938" header="0.314960629921261" footer="0.314960629921261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населення  на 2025-2026 рр.  ПРОГНОЗ</a:t>
          </a:r>
          <a:br>
            <a:rPr lang="ru-RU" sz="1100" b="1" i="1" baseline="0"/>
          </a:br>
          <a:r>
            <a:rPr lang="ru-RU" sz="1100" b="1" i="1" baseline="0"/>
            <a:t>Вартість тарифу 3839,36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>
        <row r="9">
          <cell r="D9">
            <v>885.91869538749779</v>
          </cell>
        </row>
        <row r="10">
          <cell r="D10">
            <v>318.72803300367758</v>
          </cell>
        </row>
        <row r="11">
          <cell r="D11">
            <v>44.789528755424534</v>
          </cell>
        </row>
        <row r="12">
          <cell r="D12">
            <v>94.874061573007779</v>
          </cell>
        </row>
        <row r="13">
          <cell r="D13">
            <v>349.51782447698798</v>
          </cell>
        </row>
        <row r="14">
          <cell r="D14">
            <v>76.893921384937343</v>
          </cell>
        </row>
        <row r="15">
          <cell r="D15">
            <v>23.890046617534722</v>
          </cell>
        </row>
        <row r="16">
          <cell r="D16">
            <v>16.876755308845805</v>
          </cell>
        </row>
        <row r="17">
          <cell r="D17">
            <v>146.29562939063888</v>
          </cell>
        </row>
        <row r="18">
          <cell r="D18">
            <v>179.83905157516148</v>
          </cell>
        </row>
        <row r="19">
          <cell r="D19">
            <v>179.77652790077269</v>
          </cell>
        </row>
        <row r="20">
          <cell r="D20">
            <v>2.5470508325318306</v>
          </cell>
        </row>
        <row r="21">
          <cell r="D21">
            <v>-215.97940987507562</v>
          </cell>
        </row>
        <row r="22">
          <cell r="D22">
            <v>82.054740936945791</v>
          </cell>
        </row>
        <row r="24">
          <cell r="D24">
            <v>144.77464645543711</v>
          </cell>
        </row>
        <row r="25">
          <cell r="D25">
            <v>194.10111557588743</v>
          </cell>
        </row>
        <row r="26">
          <cell r="D26">
            <v>42.702245426695235</v>
          </cell>
        </row>
        <row r="27">
          <cell r="D27">
            <v>8.5065945867796362</v>
          </cell>
        </row>
        <row r="28">
          <cell r="D28">
            <v>207.27749517857626</v>
          </cell>
        </row>
        <row r="29">
          <cell r="D29">
            <v>36.80835583806676</v>
          </cell>
        </row>
        <row r="30">
          <cell r="D30">
            <v>45.608969412236746</v>
          </cell>
        </row>
        <row r="31">
          <cell r="D31">
            <v>238.15042758028568</v>
          </cell>
        </row>
        <row r="32">
          <cell r="D32">
            <v>35.799264152104634</v>
          </cell>
        </row>
        <row r="34">
          <cell r="D34">
            <v>40.425863718980224</v>
          </cell>
        </row>
        <row r="35">
          <cell r="D35">
            <v>8.8936900181756489</v>
          </cell>
        </row>
        <row r="36">
          <cell r="D36">
            <v>7.1916087564486732E-3</v>
          </cell>
        </row>
        <row r="37">
          <cell r="D37">
            <v>1.1659594523222736</v>
          </cell>
        </row>
        <row r="38">
          <cell r="D38">
            <v>3.0170788601019223</v>
          </cell>
        </row>
        <row r="39">
          <cell r="D39">
            <v>3.9659973401944999</v>
          </cell>
        </row>
        <row r="40">
          <cell r="D40">
            <v>2.2415554589427096</v>
          </cell>
        </row>
      </sheetData>
      <sheetData sheetId="1">
        <row r="9">
          <cell r="E9">
            <v>1770.8314285812348</v>
          </cell>
        </row>
      </sheetData>
      <sheetData sheetId="2">
        <row r="8">
          <cell r="D8">
            <v>1902.4418640527456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17" sqref="C17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4" t="s">
        <v>20</v>
      </c>
      <c r="B1" s="14"/>
      <c r="C1" s="14"/>
      <c r="D1" s="14"/>
      <c r="E1" s="14"/>
      <c r="F1" s="14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4">
        <f>'[1]Структура нас.общ.'!$D$9</f>
        <v>885.91869538749779</v>
      </c>
      <c r="D4" s="7" t="s">
        <v>1</v>
      </c>
      <c r="E4" s="12">
        <f t="shared" ref="E4:E18" si="0">C4/C$18*100</f>
        <v>23.0746289691768</v>
      </c>
      <c r="F4" s="15">
        <f>E4+E5+E6</f>
        <v>32.542803537614141</v>
      </c>
      <c r="G4" s="9"/>
      <c r="H4" s="1"/>
    </row>
    <row r="5" spans="1:8" ht="18.75">
      <c r="A5" s="1"/>
      <c r="B5" s="3" t="s">
        <v>18</v>
      </c>
      <c r="C5" s="4">
        <f>'[1]Структура нас.общ.'!$D$10</f>
        <v>318.72803300367758</v>
      </c>
      <c r="D5" s="7" t="s">
        <v>1</v>
      </c>
      <c r="E5" s="12">
        <f t="shared" si="0"/>
        <v>8.3015869762388874</v>
      </c>
      <c r="F5" s="16"/>
      <c r="G5" s="9"/>
      <c r="H5" s="1"/>
    </row>
    <row r="6" spans="1:8" ht="18.75">
      <c r="A6" s="1"/>
      <c r="B6" s="3" t="s">
        <v>19</v>
      </c>
      <c r="C6" s="4">
        <f>'[1]Структура нас.общ.'!$D$11</f>
        <v>44.789528755424534</v>
      </c>
      <c r="D6" s="7" t="s">
        <v>1</v>
      </c>
      <c r="E6" s="12">
        <f t="shared" si="0"/>
        <v>1.1665875921984534</v>
      </c>
      <c r="F6" s="17"/>
      <c r="G6" s="9"/>
      <c r="H6" s="1"/>
    </row>
    <row r="7" spans="1:8" ht="18.75">
      <c r="A7" s="1"/>
      <c r="B7" s="3" t="s">
        <v>2</v>
      </c>
      <c r="C7" s="4">
        <f>'[1]Структура нас.общ.'!$D$12+'[1]Структура нас.общ.'!$D$24</f>
        <v>239.6487080284449</v>
      </c>
      <c r="D7" s="7" t="s">
        <v>1</v>
      </c>
      <c r="E7" s="12">
        <f t="shared" si="0"/>
        <v>6.2418877144027638</v>
      </c>
      <c r="F7" s="8"/>
      <c r="G7" s="9"/>
      <c r="H7" s="1"/>
    </row>
    <row r="8" spans="1:8" ht="18.75">
      <c r="A8" s="1"/>
      <c r="B8" s="3" t="s">
        <v>3</v>
      </c>
      <c r="C8" s="4">
        <f>'[1]Структура нас.общ.'!$D$16</f>
        <v>16.876755308845805</v>
      </c>
      <c r="D8" s="7" t="s">
        <v>1</v>
      </c>
      <c r="E8" s="12">
        <f t="shared" si="0"/>
        <v>0.43957179025877607</v>
      </c>
      <c r="F8" s="8"/>
      <c r="G8" s="9"/>
      <c r="H8" s="1"/>
    </row>
    <row r="9" spans="1:8" ht="18.75">
      <c r="A9" s="1"/>
      <c r="B9" s="3" t="s">
        <v>4</v>
      </c>
      <c r="C9" s="4">
        <f>'[1]Структура нас.общ.'!$D$20+'[1]Структура нас.общ.'!$D$21+'[1]Структура нас.общ.'!$D$31+'[1]Структура нас.общ.'!$D$37</f>
        <v>25.884027990064158</v>
      </c>
      <c r="D9" s="7" t="s">
        <v>1</v>
      </c>
      <c r="E9" s="12">
        <f t="shared" si="0"/>
        <v>0.67417511923853934</v>
      </c>
      <c r="F9" s="8"/>
      <c r="G9" s="9"/>
      <c r="H9" s="1"/>
    </row>
    <row r="10" spans="1:8" ht="18.75">
      <c r="A10" s="1"/>
      <c r="B10" s="3" t="s">
        <v>5</v>
      </c>
      <c r="C10" s="4">
        <f>'[1]Структура нас.общ.'!$D$13+'[1]Структура нас.общ.'!$D$25+'[1]Структура нас.общ.'!$D$34</f>
        <v>584.04480377185564</v>
      </c>
      <c r="D10" s="7" t="s">
        <v>1</v>
      </c>
      <c r="E10" s="12">
        <f t="shared" si="0"/>
        <v>15.212024781254463</v>
      </c>
      <c r="F10" s="8"/>
      <c r="G10" s="9"/>
      <c r="H10" s="1"/>
    </row>
    <row r="11" spans="1:8" ht="18.75">
      <c r="A11" s="1"/>
      <c r="B11" s="3" t="s">
        <v>14</v>
      </c>
      <c r="C11" s="4">
        <f>'[1]Структура нас.общ.'!$D$14+'[1]Структура нас.общ.'!$D$26+'[1]Структура нас.общ.'!$D$35</f>
        <v>128.48985682980822</v>
      </c>
      <c r="D11" s="7" t="s">
        <v>1</v>
      </c>
      <c r="E11" s="12">
        <f t="shared" si="0"/>
        <v>3.3466454518759812</v>
      </c>
      <c r="F11" s="8"/>
      <c r="G11" s="9"/>
      <c r="H11" s="1"/>
    </row>
    <row r="12" spans="1:8" ht="18.75">
      <c r="A12" s="1"/>
      <c r="B12" s="3" t="s">
        <v>6</v>
      </c>
      <c r="C12" s="4">
        <f>'[1]Структура нас.общ.'!$D$19+'[1]Структура нас.общ.'!$D$28</f>
        <v>387.05402307934895</v>
      </c>
      <c r="D12" s="7" t="s">
        <v>1</v>
      </c>
      <c r="E12" s="12">
        <f t="shared" si="0"/>
        <v>10.08120499102542</v>
      </c>
      <c r="F12" s="8"/>
      <c r="G12" s="9"/>
      <c r="H12" s="1"/>
    </row>
    <row r="13" spans="1:8" ht="18.75">
      <c r="A13" s="1"/>
      <c r="B13" s="3" t="s">
        <v>7</v>
      </c>
      <c r="C13" s="4">
        <f>'[1]Структура нас.общ.'!$D$15+'[1]Структура нас.общ.'!$D$27+'[1]Структура нас.общ.'!$D$36</f>
        <v>32.403832813070807</v>
      </c>
      <c r="D13" s="7" t="s">
        <v>1</v>
      </c>
      <c r="E13" s="12">
        <f t="shared" si="0"/>
        <v>0.84398988669473918</v>
      </c>
      <c r="F13" s="8"/>
      <c r="G13" s="9"/>
      <c r="H13" s="1"/>
    </row>
    <row r="14" spans="1:8" ht="18.75">
      <c r="A14" s="1"/>
      <c r="B14" s="3" t="s">
        <v>8</v>
      </c>
      <c r="C14" s="4">
        <f>'[1]Структура нас.общ.'!$D$17+'[1]Структура нас.общ.'!$D$29+'[1]Структура нас.общ.'!$D$38</f>
        <v>186.12106408880757</v>
      </c>
      <c r="D14" s="7" t="s">
        <v>1</v>
      </c>
      <c r="E14" s="12">
        <f t="shared" si="0"/>
        <v>4.847707266544516</v>
      </c>
      <c r="F14" s="8"/>
      <c r="G14" s="9"/>
      <c r="H14" s="1"/>
    </row>
    <row r="15" spans="1:8" ht="18.75">
      <c r="A15" s="1"/>
      <c r="B15" s="3" t="s">
        <v>9</v>
      </c>
      <c r="C15" s="4">
        <f>'[1]Структура нас.общ.'!$D$18+'[1]Структура нас.общ.'!$D$30+'[1]Структура нас.общ.'!$D$39</f>
        <v>229.41401832759271</v>
      </c>
      <c r="D15" s="7" t="s">
        <v>1</v>
      </c>
      <c r="E15" s="12">
        <f t="shared" si="0"/>
        <v>5.9753150947127338</v>
      </c>
      <c r="F15" s="8"/>
      <c r="G15" s="9"/>
      <c r="H15" s="1"/>
    </row>
    <row r="16" spans="1:8" ht="18.75">
      <c r="A16" s="1"/>
      <c r="B16" s="3" t="s">
        <v>10</v>
      </c>
      <c r="C16" s="4">
        <f>'[1]Структура нас.общ.'!$D$22+'[1]Структура нас.общ.'!$D$32+'[1]Структура нас.общ.'!$D$40</f>
        <v>120.09556054799313</v>
      </c>
      <c r="D16" s="7" t="s">
        <v>1</v>
      </c>
      <c r="E16" s="12">
        <f t="shared" si="0"/>
        <v>3.1280076997112611</v>
      </c>
      <c r="F16" s="8"/>
      <c r="G16" s="9"/>
      <c r="H16" s="1"/>
    </row>
    <row r="17" spans="1:8" ht="18.75">
      <c r="A17" s="1"/>
      <c r="B17" s="3" t="s">
        <v>15</v>
      </c>
      <c r="C17" s="4">
        <f>(C4+C5+C6+C7+C8+C9+C10+C11+C12+C13+C14+C15+C16)*20%</f>
        <v>639.8937815864864</v>
      </c>
      <c r="D17" s="7" t="s">
        <v>1</v>
      </c>
      <c r="E17" s="12">
        <f t="shared" si="0"/>
        <v>16.666666666666668</v>
      </c>
      <c r="F17" s="8"/>
      <c r="G17" s="10"/>
      <c r="H17" s="1"/>
    </row>
    <row r="18" spans="1:8" ht="18.75">
      <c r="A18" s="1"/>
      <c r="B18" s="3" t="s">
        <v>16</v>
      </c>
      <c r="C18" s="4">
        <f>SUM(C4:C17)</f>
        <v>3839.3626895189182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W18" sqref="W18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2025-06-23T07:56:55Z</cp:lastPrinted>
  <dcterms:created xsi:type="dcterms:W3CDTF">2021-01-11T08:20:49Z</dcterms:created>
  <dcterms:modified xsi:type="dcterms:W3CDTF">2025-06-23T08:08:46Z</dcterms:modified>
</cp:coreProperties>
</file>